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HÒA - CÔNG THƯƠNG\2. XÂY DỰNG VBQPPL 2025\2. PHÒNG THƯƠNG MẠI - XNK\1.1 SỬA ĐỔI QĐ 28.UBND PHÂN CẤP C.O (HỒNG)\"/>
    </mc:Choice>
  </mc:AlternateContent>
  <bookViews>
    <workbookView xWindow="0" yWindow="0" windowWidth="19200" windowHeight="6930"/>
  </bookViews>
  <sheets>
    <sheet name="BẢNG TÍNH TTHC" sheetId="1" r:id="rId1"/>
    <sheet name="Sheet2" sheetId="2" r:id="rId2"/>
  </sheets>
  <definedNames>
    <definedName name="_ftn1" localSheetId="0">'BẢNG TÍNH TTHC'!#REF!</definedName>
    <definedName name="_ftnref1" localSheetId="0">'BẢNG TÍNH TTHC'!#REF!</definedName>
    <definedName name="bieumau_pl_03" localSheetId="0">'BẢNG TÍNH TTHC'!$B$9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42" i="1" l="1"/>
  <c r="J42" i="1" s="1"/>
  <c r="K42" i="1" s="1"/>
  <c r="E41" i="1"/>
  <c r="J41" i="1" s="1"/>
  <c r="K41" i="1" s="1"/>
  <c r="E15" i="1"/>
  <c r="J15" i="1"/>
  <c r="K15" i="1"/>
  <c r="E14" i="1"/>
  <c r="J14" i="1" s="1"/>
  <c r="K14" i="1" s="1"/>
  <c r="E35" i="1" l="1"/>
  <c r="J35" i="1" s="1"/>
  <c r="K35" i="1" s="1"/>
  <c r="E36" i="1"/>
  <c r="J36" i="1" s="1"/>
  <c r="K36" i="1" s="1"/>
  <c r="E37" i="1"/>
  <c r="J37" i="1" s="1"/>
  <c r="K37" i="1" s="1"/>
  <c r="E38" i="1"/>
  <c r="J38" i="1" s="1"/>
  <c r="K38" i="1" s="1"/>
  <c r="E39" i="1"/>
  <c r="J39" i="1" s="1"/>
  <c r="K39" i="1" s="1"/>
  <c r="E40" i="1"/>
  <c r="J40" i="1" s="1"/>
  <c r="K40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E13" i="1" l="1"/>
  <c r="J13" i="1" s="1"/>
  <c r="K13" i="1" s="1"/>
  <c r="E12" i="1"/>
  <c r="J12" i="1" s="1"/>
  <c r="K12" i="1" s="1"/>
  <c r="E11" i="1"/>
  <c r="J11" i="1" s="1"/>
  <c r="K11" i="1" s="1"/>
  <c r="E10" i="1"/>
  <c r="J10" i="1" s="1"/>
  <c r="K10" i="1" s="1"/>
  <c r="E9" i="1"/>
  <c r="J9" i="1" s="1"/>
  <c r="K9" i="1" s="1"/>
  <c r="E8" i="1"/>
  <c r="J8" i="1" s="1"/>
  <c r="K8" i="1" s="1"/>
  <c r="J17" i="1" l="1"/>
  <c r="K17" i="1" s="1"/>
  <c r="J18" i="1"/>
  <c r="K18" i="1" s="1"/>
  <c r="J19" i="1"/>
  <c r="K19" i="1" s="1"/>
  <c r="J28" i="1" l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29" i="1" l="1"/>
  <c r="K29" i="1"/>
  <c r="B5" i="2" s="1"/>
  <c r="J56" i="1"/>
  <c r="K56" i="1"/>
  <c r="C5" i="2" l="1"/>
  <c r="B28" i="2" l="1"/>
  <c r="B30" i="2" s="1"/>
  <c r="C28" i="2"/>
  <c r="C30" i="2" s="1"/>
</calcChain>
</file>

<file path=xl/sharedStrings.xml><?xml version="1.0" encoding="utf-8"?>
<sst xmlns="http://schemas.openxmlformats.org/spreadsheetml/2006/main" count="168" uniqueCount="63">
  <si>
    <t>STT</t>
  </si>
  <si>
    <t>Các công việc khi thực hiện TTHC</t>
  </si>
  <si>
    <t>Các hoạt động/ cách thức thực hiện cụ thể</t>
  </si>
  <si>
    <t>Số lần thực hiện /01 năm</t>
  </si>
  <si>
    <t>Số lượng đối tượng tuân thủ/01 năm</t>
  </si>
  <si>
    <t>Ghi chú</t>
  </si>
  <si>
    <t>Chuẩn bị hồ sơ</t>
  </si>
  <si>
    <t>1.1</t>
  </si>
  <si>
    <t>Điền vào biểu mẫu</t>
  </si>
  <si>
    <t>1.2</t>
  </si>
  <si>
    <t>1.3</t>
  </si>
  <si>
    <t>1.4</t>
  </si>
  <si>
    <t>1.5</t>
  </si>
  <si>
    <t>1.6</t>
  </si>
  <si>
    <t>Nộp hồ sơ</t>
  </si>
  <si>
    <t>Trực tiếp</t>
  </si>
  <si>
    <t>Bưu chính</t>
  </si>
  <si>
    <t>Điện tử</t>
  </si>
  <si>
    <t>Nộp phí, lệ phí, chi phí khác</t>
  </si>
  <si>
    <t>3.1</t>
  </si>
  <si>
    <t>Phí</t>
  </si>
  <si>
    <t>3.2</t>
  </si>
  <si>
    <t>Lệ phí</t>
  </si>
  <si>
    <t>3.3</t>
  </si>
  <si>
    <t>Chi phí khác (nếu có)</t>
  </si>
  <si>
    <t>Nhận kết quả</t>
  </si>
  <si>
    <t>TỔNG</t>
  </si>
  <si>
    <t>-</t>
  </si>
  <si>
    <t>Biểu mẫu số 04/ĐGTĐ-SCM</t>
  </si>
  <si>
    <t>II. CHI PHÍ TUÂN THỦ THỦ TỤC HÀNH CHÍNH ĐỂ THỰC HIỆN NHIỆM VỤ, QUYỀN HẠN ĐƯỢC PHÂN CẤP</t>
  </si>
  <si>
    <t>III. SO SÁNH CHI PHÍ</t>
  </si>
  <si>
    <t>Phí EMS</t>
  </si>
  <si>
    <r>
      <t xml:space="preserve">Chi phí hiện tại 
</t>
    </r>
    <r>
      <rPr>
        <sz val="14"/>
        <color theme="1"/>
        <rFont val="Times New Roman"/>
        <family val="1"/>
      </rPr>
      <t>(đồng)</t>
    </r>
  </si>
  <si>
    <r>
      <t xml:space="preserve">Chí phí để thực hiện nhiệm vụ, quyền hạn được phân cấp
</t>
    </r>
    <r>
      <rPr>
        <sz val="14"/>
        <color theme="1"/>
        <rFont val="Times New Roman"/>
        <family val="1"/>
      </rPr>
      <t>(đồng)</t>
    </r>
  </si>
  <si>
    <t>Chi phí còn lại</t>
  </si>
  <si>
    <t>Chi phí giảm</t>
  </si>
  <si>
    <t>(%)</t>
  </si>
  <si>
    <t>TÍNH CHI PHÍ TUÂN THỦ THỦ TỤC HÀNH CHÍNH TRONG DỰ THẢO VĂN BẢN</t>
  </si>
  <si>
    <t>Đi photo, sao y</t>
  </si>
  <si>
    <t>Tên thành phần hồ sơ 1: Đơn đề nghị cấp C/O được kê khai hoàn chỉnh và hợp lệ;</t>
  </si>
  <si>
    <t>Tên thành phần hồ sơ 3: Bản in tờ khai hải quan xuất khẩu;</t>
  </si>
  <si>
    <t>Tên thành phần hồ sơ 5: Bản sao vận tải đơn hoặc bản sao chứng từ vận tải tương đương (có đóng dấu sao y bản chính của thương nhân) trong trường hợp thương nhân không có vận tải đơn;</t>
  </si>
  <si>
    <t xml:space="preserve">Tên thành phần hồ sơ 6: Bảng kê khai chi tiết hàng hóa xuất khẩu đạt tiêu chí xuất xứ ưu đãi theo mẫu tương ứng </t>
  </si>
  <si>
    <t xml:space="preserve">Tên thành phần hồ sơ 7: Bản khai báo xuất xứ của nhà sản xuất hoặc nhà cung cấp nguyên liệu có xuất xứ hoặc hàng hóa có xuất xứ được sản xuất trong nước </t>
  </si>
  <si>
    <t>Tên thành phần hồ sơ 8: Quy trình sản xuất hàng hóa (có đóng dấu sao y bản chính của thương nhân).</t>
  </si>
  <si>
    <t>1.7</t>
  </si>
  <si>
    <t>1.8</t>
  </si>
  <si>
    <t>Tự thiết kế và điền thông tin</t>
  </si>
  <si>
    <t xml:space="preserve">TÊN THỦ TỤC HÀNH CHÍNH 1:  </t>
  </si>
  <si>
    <r>
      <t xml:space="preserve">UBND TỈNH KHÁNH HÒA
</t>
    </r>
    <r>
      <rPr>
        <b/>
        <sz val="13"/>
        <rFont val="Times New Roman"/>
        <family val="1"/>
      </rPr>
      <t>SỞ CÔNG THƯƠNG</t>
    </r>
  </si>
  <si>
    <r>
      <t xml:space="preserve">I. CHI PHÍ TUÂN THỦ THỦ TỤC HÀNH CHÍNH HIỆN TẠI 
</t>
    </r>
    <r>
      <rPr>
        <i/>
        <sz val="13"/>
        <rFont val="Times New Roman"/>
        <family val="1"/>
      </rPr>
      <t>(Theo Biểu mẫu số 04/ĐGTĐ-SCM của Thông tư số 26/2025/TT-BTP ngày 12/12/2025 của Bộ Tư pháp hướng dẫn xây dựng, ban hành văn bản quy phạm pháp luật)</t>
    </r>
  </si>
  <si>
    <r>
      <t xml:space="preserve">Thời gian thực hiện </t>
    </r>
    <r>
      <rPr>
        <sz val="13"/>
        <rFont val="Times New Roman"/>
        <family val="1"/>
      </rPr>
      <t>(giờ)</t>
    </r>
  </si>
  <si>
    <r>
      <t xml:space="preserve">Mức TNBQ /01 giờ làm việc (*) </t>
    </r>
    <r>
      <rPr>
        <sz val="13"/>
        <rFont val="Times New Roman"/>
        <family val="1"/>
      </rPr>
      <t>(đồng)</t>
    </r>
  </si>
  <si>
    <r>
      <t xml:space="preserve">Mức chi phí thuê tư vấn, dịch vụ </t>
    </r>
    <r>
      <rPr>
        <sz val="13"/>
        <rFont val="Times New Roman"/>
        <family val="1"/>
      </rPr>
      <t>(đồng)</t>
    </r>
  </si>
  <si>
    <r>
      <t xml:space="preserve">Mức phí, lệ phí, chi phí khác </t>
    </r>
    <r>
      <rPr>
        <sz val="13"/>
        <rFont val="Times New Roman"/>
        <family val="1"/>
      </rPr>
      <t>(đồng)</t>
    </r>
  </si>
  <si>
    <r>
      <t xml:space="preserve">Chi phí thực hiện TTHC </t>
    </r>
    <r>
      <rPr>
        <sz val="13"/>
        <rFont val="Times New Roman"/>
        <family val="1"/>
      </rPr>
      <t>(đồng)</t>
    </r>
  </si>
  <si>
    <r>
      <t xml:space="preserve">Tổng chi phí thực hiện TTHC/01 năm
</t>
    </r>
    <r>
      <rPr>
        <sz val="13"/>
        <rFont val="Times New Roman"/>
        <family val="1"/>
      </rPr>
      <t>(đồng)</t>
    </r>
  </si>
  <si>
    <r>
      <t xml:space="preserve">Chuẩn bị, phục vụ việc kiểm tra, đánh giá của cơ quan có thẩm quyền </t>
    </r>
    <r>
      <rPr>
        <sz val="13"/>
        <rFont val="Times New Roman"/>
        <family val="1"/>
      </rPr>
      <t>(nếu có)</t>
    </r>
  </si>
  <si>
    <r>
      <t xml:space="preserve">Công việc khác </t>
    </r>
    <r>
      <rPr>
        <sz val="13"/>
        <rFont val="Times New Roman"/>
        <family val="1"/>
      </rPr>
      <t>(nếu có)</t>
    </r>
  </si>
  <si>
    <r>
      <t>Nhận xét:</t>
    </r>
    <r>
      <rPr>
        <b/>
        <sz val="13"/>
        <rFont val="Times New Roman"/>
        <family val="1"/>
      </rPr>
      <t xml:space="preserve"> </t>
    </r>
    <r>
      <rPr>
        <sz val="13"/>
        <rFont val="Times New Roman"/>
        <family val="1"/>
      </rPr>
      <t>Việc UBND tỉnh ban hành Quyết định phân cấp cho Sở Công Thương thực hiện thủ tục hành chính "Cấp Giấy chứng nhận xuất xứ hàng hoá (C/O) ưu đãi mẫu UAE-VN" giúp cắt giảm chi phí tuân thủ thủ tục hành chính 5,69 % so với thủ tục hành chính đang áp dụng.</t>
    </r>
  </si>
  <si>
    <t>Tên thành phần hồ sơ 4: Hoá đơn thương mại (có đóng dấu sao y bản chính của thương nhân)</t>
  </si>
  <si>
    <t>Tên thành phần hồ sơ 2: Mẫu C/O mẫu UAE-VN đã được khai hoàn chỉnh;</t>
  </si>
  <si>
    <t>TÊN THỦ TỤC HÀNH CHÍNH 1: Cấp Giấy chứng nhận xuất xứ hàng hoá (C/O) ưu đãi mẫu UAE-VN (Mã TTHC: 1.115117)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</si>
</sst>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ptos Narrow"/>
      <family val="2"/>
      <charset val="163"/>
      <scheme val="minor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3"/>
      <name val="Times New Roman"/>
      <family val="1"/>
    </font>
    <font>
      <sz val="13"/>
      <name val="Aptos Narrow"/>
      <family val="2"/>
      <charset val="163"/>
      <scheme val="minor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b/>
      <u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10" fontId="1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quotePrefix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Chi phí tuân thủ thủ tục hành chính hiện tại và </a:t>
            </a:r>
          </a:p>
          <a:p>
            <a:pPr>
              <a:defRPr/>
            </a:pPr>
            <a:r>
              <a:rPr lang="en-US"/>
              <a:t>để thực hiện nhiệm vụ, quyền hạn được phân cấp </a:t>
            </a:r>
          </a:p>
        </c:rich>
      </c:tx>
      <c:layout>
        <c:manualLayout>
          <c:xMode val="edge"/>
          <c:yMode val="edge"/>
          <c:x val="0.21314428340821098"/>
          <c:y val="4.11023656043113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1BE-4042-9F0B-62629CB099AB}"/>
              </c:ext>
            </c:extLst>
          </c:dPt>
          <c:cat>
            <c:strRef>
              <c:f>Sheet2!$B$4:$C$4</c:f>
              <c:strCache>
                <c:ptCount val="2"/>
                <c:pt idx="0">
                  <c:v>Chi phí hiện tại 
(đồng)</c:v>
                </c:pt>
                <c:pt idx="1">
                  <c:v>Chí phí để thực hiện nhiệm vụ, quyền hạn được phân cấp
(đồng)</c:v>
                </c:pt>
              </c:strCache>
            </c:strRef>
          </c:cat>
          <c:val>
            <c:numRef>
              <c:f>Sheet2!$B$5:$C$5</c:f>
              <c:numCache>
                <c:formatCode>#,##0</c:formatCode>
                <c:ptCount val="2"/>
                <c:pt idx="0">
                  <c:v>37621476</c:v>
                </c:pt>
                <c:pt idx="1">
                  <c:v>35482284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BE-4042-9F0B-62629CB09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5256976"/>
        <c:axId val="1275250736"/>
      </c:barChart>
      <c:catAx>
        <c:axId val="127525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5250736"/>
        <c:crosses val="autoZero"/>
        <c:auto val="1"/>
        <c:lblAlgn val="ctr"/>
        <c:lblOffset val="100"/>
        <c:noMultiLvlLbl val="0"/>
      </c:catAx>
      <c:valAx>
        <c:axId val="127525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5256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0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Chi phí tuân thủ TTHC còn lại (màu xanh) và Chi phí tuân thủ TTHC cắt giảm được (màu cam) để thực hiện nhiệm vụ, quyền hạn được phân cấp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explosion val="24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517A-4524-87C9-DE016D75BDC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517A-4524-87C9-DE016D75BDCA}"/>
              </c:ext>
            </c:extLst>
          </c:dPt>
          <c:dLbls>
            <c:dLbl>
              <c:idx val="0"/>
              <c:layout>
                <c:manualLayout>
                  <c:x val="-0.12037427980121874"/>
                  <c:y val="-0.14883182957133925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Chi phí</a:t>
                    </a:r>
                    <a:r>
                      <a:rPr lang="en-US" sz="1100" baseline="0"/>
                      <a:t> còn lại</a:t>
                    </a:r>
                  </a:p>
                  <a:p>
                    <a:r>
                      <a:rPr lang="en-US" sz="1100"/>
                      <a:t>94,31%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17A-4524-87C9-DE016D75BDCA}"/>
                </c:ext>
              </c:extLst>
            </c:dLbl>
            <c:dLbl>
              <c:idx val="1"/>
              <c:layout>
                <c:manualLayout>
                  <c:x val="0.20220511791216786"/>
                  <c:y val="0.12745231846019245"/>
                </c:manualLayout>
              </c:layout>
              <c:tx>
                <c:rich>
                  <a:bodyPr/>
                  <a:lstStyle/>
                  <a:p>
                    <a:r>
                      <a:rPr lang="en-US" sz="1200" b="1" i="0" u="none" strike="noStrike" kern="1200" baseline="0">
                        <a:solidFill>
                          <a:sysClr val="window" lastClr="FFFFFF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Chi phí giảm</a:t>
                    </a:r>
                  </a:p>
                  <a:p>
                    <a:r>
                      <a:rPr lang="en-US" sz="1200" b="1" i="0" u="none" strike="noStrike" kern="1200" baseline="0">
                        <a:solidFill>
                          <a:sysClr val="window" lastClr="FFFFFF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5,69% 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17A-4524-87C9-DE016D75BDCA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lt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Sheet2!$B$29:$C$29</c:f>
              <c:strCache>
                <c:ptCount val="2"/>
                <c:pt idx="0">
                  <c:v>Chi phí còn lại</c:v>
                </c:pt>
                <c:pt idx="1">
                  <c:v>Chi phí giảm</c:v>
                </c:pt>
              </c:strCache>
            </c:strRef>
          </c:cat>
          <c:val>
            <c:numRef>
              <c:f>Sheet2!$B$30:$C$30</c:f>
              <c:numCache>
                <c:formatCode>0.00%</c:formatCode>
                <c:ptCount val="2"/>
                <c:pt idx="0">
                  <c:v>0.94313907301244637</c:v>
                </c:pt>
                <c:pt idx="1">
                  <c:v>5.6860926987553601E-2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7A-4524-87C9-DE016D75BDC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Chi phí tuân thủ thủ tục hành chính hiện tại và </a:t>
            </a:r>
          </a:p>
          <a:p>
            <a:pPr>
              <a:defRPr/>
            </a:pPr>
            <a:r>
              <a:rPr lang="en-US"/>
              <a:t>để thực hiện nhiệm vụ, quyền hạn được phân cấp </a:t>
            </a:r>
          </a:p>
        </c:rich>
      </c:tx>
      <c:layout>
        <c:manualLayout>
          <c:xMode val="edge"/>
          <c:yMode val="edge"/>
          <c:x val="0.21314428340821098"/>
          <c:y val="4.11023656043113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37E-4C15-8F12-41478781F164}"/>
              </c:ext>
            </c:extLst>
          </c:dPt>
          <c:cat>
            <c:strRef>
              <c:f>Sheet2!$B$4:$C$4</c:f>
              <c:strCache>
                <c:ptCount val="2"/>
                <c:pt idx="0">
                  <c:v>Chi phí hiện tại 
(đồng)</c:v>
                </c:pt>
                <c:pt idx="1">
                  <c:v>Chí phí để thực hiện nhiệm vụ, quyền hạn được phân cấp
(đồng)</c:v>
                </c:pt>
              </c:strCache>
            </c:strRef>
          </c:cat>
          <c:val>
            <c:numRef>
              <c:f>Sheet2!$B$5:$C$5</c:f>
              <c:numCache>
                <c:formatCode>#,##0</c:formatCode>
                <c:ptCount val="2"/>
                <c:pt idx="0">
                  <c:v>37621476</c:v>
                </c:pt>
                <c:pt idx="1">
                  <c:v>35482284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7E-4C15-8F12-41478781F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5256976"/>
        <c:axId val="1275250736"/>
      </c:barChart>
      <c:catAx>
        <c:axId val="127525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5250736"/>
        <c:crosses val="autoZero"/>
        <c:auto val="1"/>
        <c:lblAlgn val="ctr"/>
        <c:lblOffset val="100"/>
        <c:noMultiLvlLbl val="0"/>
      </c:catAx>
      <c:valAx>
        <c:axId val="127525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5256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0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Chi phí tuân thủ TTHC còn lại (màu xanh) và Chi phí tuân thủ TTHC cắt giảm được (màu cam) để thực hiện nhiệm vụ, quyền hạn được phân cấp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explosion val="24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8418-418D-99A0-1BED48A154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418-418D-99A0-1BED48A154D8}"/>
              </c:ext>
            </c:extLst>
          </c:dPt>
          <c:dLbls>
            <c:dLbl>
              <c:idx val="0"/>
              <c:layout>
                <c:manualLayout>
                  <c:x val="-0.12037427980121874"/>
                  <c:y val="-0.14883182957133925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Chi phí</a:t>
                    </a:r>
                    <a:r>
                      <a:rPr lang="en-US" sz="1100" baseline="0"/>
                      <a:t> còn lại</a:t>
                    </a:r>
                  </a:p>
                  <a:p>
                    <a:r>
                      <a:rPr lang="en-US" sz="1100"/>
                      <a:t>94,31%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418-418D-99A0-1BED48A154D8}"/>
                </c:ext>
              </c:extLst>
            </c:dLbl>
            <c:dLbl>
              <c:idx val="1"/>
              <c:layout>
                <c:manualLayout>
                  <c:x val="0.20149964172708601"/>
                  <c:y val="0.10065160623827989"/>
                </c:manualLayout>
              </c:layout>
              <c:tx>
                <c:rich>
                  <a:bodyPr/>
                  <a:lstStyle/>
                  <a:p>
                    <a:r>
                      <a:rPr lang="en-US" sz="1200" b="1" i="0" u="none" strike="noStrike" kern="1200" baseline="0">
                        <a:solidFill>
                          <a:sysClr val="window" lastClr="FFFFFF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Chi phí giảm</a:t>
                    </a:r>
                  </a:p>
                  <a:p>
                    <a:r>
                      <a:rPr lang="en-US" sz="1200" b="1" i="0" u="none" strike="noStrike" kern="1200" baseline="0">
                        <a:solidFill>
                          <a:sysClr val="window" lastClr="FFFFFF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5,69% 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418-418D-99A0-1BED48A154D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lt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Sheet2!$B$29:$C$29</c:f>
              <c:strCache>
                <c:ptCount val="2"/>
                <c:pt idx="0">
                  <c:v>Chi phí còn lại</c:v>
                </c:pt>
                <c:pt idx="1">
                  <c:v>Chi phí giảm</c:v>
                </c:pt>
              </c:strCache>
            </c:strRef>
          </c:cat>
          <c:val>
            <c:numRef>
              <c:f>Sheet2!$B$30:$C$30</c:f>
              <c:numCache>
                <c:formatCode>0.00%</c:formatCode>
                <c:ptCount val="2"/>
                <c:pt idx="0">
                  <c:v>0.94313907301244637</c:v>
                </c:pt>
                <c:pt idx="1">
                  <c:v>5.6860926987553601E-2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18-418D-99A0-1BED48A154D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1147229</xdr:colOff>
      <xdr:row>0</xdr:row>
      <xdr:rowOff>588186</xdr:rowOff>
    </xdr:from>
    <xdr:to>
      <xdr:col>1</xdr:col>
      <xdr:colOff>2292971</xdr:colOff>
      <xdr:row>0</xdr:row>
      <xdr:rowOff>588186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7222626-009C-0E66-413F-B06A2B60C36C}"/>
            </a:ext>
          </a:extLst>
        </xdr:cNvPr>
        <xdr:cNvCxnSpPr/>
      </xdr:nvCxnSpPr>
      <xdr:spPr>
        <a:xfrm>
          <a:off x="1632817" y="588186"/>
          <a:ext cx="1145742" cy="0"/>
        </a:xfrm>
        <a:prstGeom prst="line">
          <a:avLst/>
        </a:prstGeom>
        <a:ln w="635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1479177</xdr:colOff>
      <xdr:row>57</xdr:row>
      <xdr:rowOff>13608</xdr:rowOff>
    </xdr:from>
    <xdr:to>
      <xdr:col>9</xdr:col>
      <xdr:colOff>246529</xdr:colOff>
      <xdr:row>80</xdr:row>
      <xdr:rowOff>142876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1D55B060-73F4-D26C-83B6-20C8162316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1501588</xdr:colOff>
      <xdr:row>82</xdr:row>
      <xdr:rowOff>0</xdr:rowOff>
    </xdr:from>
    <xdr:to>
      <xdr:col>9</xdr:col>
      <xdr:colOff>239058</xdr:colOff>
      <xdr:row>101</xdr:row>
      <xdr:rowOff>68035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DFD1D2C5-1DD8-3E3E-17DE-E58B378B0B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0.28031</cdr:x>
      <cdr:y>0.23619</cdr:y>
    </cdr:from>
    <cdr:to>
      <cdr:x>0.4704</cdr:x>
      <cdr:y>0.30762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F951CA4-2C5C-33F1-FE10-7FC9D9279FD1}"/>
            </a:ext>
          </a:extLst>
        </cdr:cNvPr>
        <cdr:cNvSpPr txBox="1"/>
      </cdr:nvSpPr>
      <cdr:spPr>
        <a:xfrm xmlns:a="http://schemas.openxmlformats.org/drawingml/2006/main">
          <a:off x="1642021" y="959886"/>
          <a:ext cx="1113523" cy="2902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kern="1200">
              <a:latin typeface="Times New Roman" panose="02020603050405020304" pitchFamily="18" charset="0"/>
              <a:cs typeface="Times New Roman" panose="02020603050405020304" pitchFamily="18" charset="0"/>
            </a:rPr>
            <a:t>37,621,476</a:t>
          </a:r>
        </a:p>
      </cdr:txBody>
    </cdr:sp>
  </cdr:relSizeAnchor>
  <cdr:relSizeAnchor xmlns:cdr="http://schemas.openxmlformats.org/drawingml/2006/chartDrawing">
    <cdr:from>
      <cdr:x>0.69956</cdr:x>
      <cdr:y>0.62185</cdr:y>
    </cdr:from>
    <cdr:to>
      <cdr:x>0.8526</cdr:x>
      <cdr:y>0.69328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32A73FC-FD3A-FD0C-9743-220585C945AB}"/>
            </a:ext>
          </a:extLst>
        </cdr:cNvPr>
        <cdr:cNvSpPr txBox="1"/>
      </cdr:nvSpPr>
      <cdr:spPr>
        <a:xfrm xmlns:a="http://schemas.openxmlformats.org/drawingml/2006/main">
          <a:off x="3676652" y="2506134"/>
          <a:ext cx="804334" cy="2878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kern="1200">
              <a:latin typeface="Times New Roman" panose="02020603050405020304" pitchFamily="18" charset="0"/>
              <a:cs typeface="Times New Roman" panose="02020603050405020304" pitchFamily="18" charset="0"/>
            </a:rPr>
            <a:t>35,482,284,577,772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391581</xdr:colOff>
      <xdr:row>5</xdr:row>
      <xdr:rowOff>203200</xdr:rowOff>
    </xdr:from>
    <xdr:to>
      <xdr:col>3</xdr:col>
      <xdr:colOff>287866</xdr:colOff>
      <xdr:row>25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55B060-73F4-D26C-83B6-20C8162316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387348</xdr:colOff>
      <xdr:row>31</xdr:row>
      <xdr:rowOff>25399</xdr:rowOff>
    </xdr:from>
    <xdr:to>
      <xdr:col>3</xdr:col>
      <xdr:colOff>410633</xdr:colOff>
      <xdr:row>46</xdr:row>
      <xdr:rowOff>122766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D1D2C5-1DD8-3E3E-17DE-E58B378B0B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0.28031</cdr:x>
      <cdr:y>0.19713</cdr:y>
    </cdr:from>
    <cdr:to>
      <cdr:x>0.4704</cdr:x>
      <cdr:y>0.26856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F951CA4-2C5C-33F1-FE10-7FC9D9279FD1}"/>
            </a:ext>
          </a:extLst>
        </cdr:cNvPr>
        <cdr:cNvSpPr txBox="1"/>
      </cdr:nvSpPr>
      <cdr:spPr>
        <a:xfrm xmlns:a="http://schemas.openxmlformats.org/drawingml/2006/main">
          <a:off x="1719761" y="908794"/>
          <a:ext cx="1166232" cy="329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kern="1200">
              <a:latin typeface="Times New Roman" panose="02020603050405020304" pitchFamily="18" charset="0"/>
              <a:cs typeface="Times New Roman" panose="02020603050405020304" pitchFamily="18" charset="0"/>
            </a:rPr>
            <a:t>37,621,476</a:t>
          </a:r>
        </a:p>
      </cdr:txBody>
    </cdr:sp>
  </cdr:relSizeAnchor>
  <cdr:relSizeAnchor xmlns:cdr="http://schemas.openxmlformats.org/drawingml/2006/chartDrawing">
    <cdr:from>
      <cdr:x>0.69956</cdr:x>
      <cdr:y>0.62185</cdr:y>
    </cdr:from>
    <cdr:to>
      <cdr:x>0.8526</cdr:x>
      <cdr:y>0.69328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32A73FC-FD3A-FD0C-9743-220585C945AB}"/>
            </a:ext>
          </a:extLst>
        </cdr:cNvPr>
        <cdr:cNvSpPr txBox="1"/>
      </cdr:nvSpPr>
      <cdr:spPr>
        <a:xfrm xmlns:a="http://schemas.openxmlformats.org/drawingml/2006/main">
          <a:off x="3676652" y="2506134"/>
          <a:ext cx="804334" cy="2878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kern="1200">
              <a:latin typeface="Times New Roman" panose="02020603050405020304" pitchFamily="18" charset="0"/>
              <a:cs typeface="Times New Roman" panose="02020603050405020304" pitchFamily="18" charset="0"/>
            </a:rPr>
            <a:t>35,482,284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topLeftCell="A22" zoomScale="85" zoomScaleNormal="85" workbookViewId="0">
      <selection activeCell="O6" sqref="O6"/>
    </sheetView>
  </sheetViews>
  <sheetFormatPr defaultColWidth="9" defaultRowHeight="16.5"/>
  <cols>
    <col min="1" max="1" width="6.33203125" style="9" customWidth="1"/>
    <col min="2" max="2" width="34.33203125" style="9" customWidth="1"/>
    <col min="3" max="3" width="10.5" style="9" customWidth="1"/>
    <col min="4" max="4" width="5.5" style="9" customWidth="1"/>
    <col min="5" max="5" width="8.1640625" style="9" customWidth="1"/>
    <col min="6" max="6" width="8.08203125" style="9" customWidth="1"/>
    <col min="7" max="7" width="7" style="9" customWidth="1"/>
    <col min="8" max="8" width="6.5" style="9" customWidth="1"/>
    <col min="9" max="9" width="7.1640625" style="9" customWidth="1"/>
    <col min="10" max="10" width="10.1640625" style="9" customWidth="1"/>
    <col min="11" max="11" width="11" style="9" customWidth="1"/>
    <col min="12" max="12" width="5.58203125" style="9" customWidth="1"/>
    <col min="13" max="16384" width="9" style="9"/>
  </cols>
  <sheetData>
    <row r="1" spans="1:12" ht="56.9" customHeight="1">
      <c r="B1" s="10" t="s">
        <v>49</v>
      </c>
      <c r="C1" s="10"/>
      <c r="J1" s="30" t="s">
        <v>28</v>
      </c>
      <c r="K1" s="30"/>
      <c r="L1" s="29"/>
    </row>
    <row r="2" spans="1:12" ht="56.9" customHeight="1">
      <c r="B2" s="11" t="s">
        <v>37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37.5" customHeight="1">
      <c r="A4" s="12"/>
      <c r="B4" s="13" t="s">
        <v>62</v>
      </c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47.15" customHeight="1">
      <c r="A5" s="12"/>
      <c r="B5" s="13" t="s">
        <v>50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35.5" customHeight="1">
      <c r="A6" s="14" t="s">
        <v>0</v>
      </c>
      <c r="B6" s="15" t="s">
        <v>1</v>
      </c>
      <c r="C6" s="15" t="s">
        <v>2</v>
      </c>
      <c r="D6" s="15" t="s">
        <v>51</v>
      </c>
      <c r="E6" s="15" t="s">
        <v>52</v>
      </c>
      <c r="F6" s="15" t="s">
        <v>53</v>
      </c>
      <c r="G6" s="15" t="s">
        <v>54</v>
      </c>
      <c r="H6" s="15" t="s">
        <v>3</v>
      </c>
      <c r="I6" s="15" t="s">
        <v>4</v>
      </c>
      <c r="J6" s="15" t="s">
        <v>55</v>
      </c>
      <c r="K6" s="15" t="s">
        <v>56</v>
      </c>
      <c r="L6" s="15" t="s">
        <v>5</v>
      </c>
    </row>
    <row r="7" spans="1:12">
      <c r="A7" s="14">
        <v>1</v>
      </c>
      <c r="B7" s="16" t="s">
        <v>6</v>
      </c>
      <c r="C7" s="6"/>
      <c r="D7" s="17"/>
      <c r="E7" s="17"/>
      <c r="F7" s="17"/>
      <c r="G7" s="17"/>
      <c r="H7" s="17"/>
      <c r="I7" s="17"/>
      <c r="J7" s="17"/>
      <c r="K7" s="17"/>
      <c r="L7" s="17"/>
    </row>
    <row r="8" spans="1:12" ht="33">
      <c r="A8" s="18" t="s">
        <v>7</v>
      </c>
      <c r="B8" s="6" t="s">
        <v>39</v>
      </c>
      <c r="C8" s="17" t="s">
        <v>47</v>
      </c>
      <c r="D8" s="17">
        <v>1</v>
      </c>
      <c r="E8" s="19">
        <f t="shared" ref="E8:E15" si="0">ROUND((125500000/12/22/8),0)</f>
        <v>59422</v>
      </c>
      <c r="F8" s="17">
        <v>2000</v>
      </c>
      <c r="G8" s="17">
        <v>0</v>
      </c>
      <c r="H8" s="20" t="s">
        <v>27</v>
      </c>
      <c r="I8" s="17">
        <v>12</v>
      </c>
      <c r="J8" s="19">
        <f>(D8*E8)+F8</f>
        <v>61422</v>
      </c>
      <c r="K8" s="19">
        <f>J8*I8</f>
        <v>737064</v>
      </c>
      <c r="L8" s="17"/>
    </row>
    <row r="9" spans="1:12" ht="49.5">
      <c r="A9" s="18" t="s">
        <v>9</v>
      </c>
      <c r="B9" s="6" t="s">
        <v>61</v>
      </c>
      <c r="C9" s="17" t="s">
        <v>8</v>
      </c>
      <c r="D9" s="17">
        <v>10</v>
      </c>
      <c r="E9" s="19">
        <f t="shared" si="0"/>
        <v>59422</v>
      </c>
      <c r="F9" s="17">
        <v>50000</v>
      </c>
      <c r="G9" s="17">
        <v>0</v>
      </c>
      <c r="H9" s="20" t="s">
        <v>27</v>
      </c>
      <c r="I9" s="17">
        <v>12</v>
      </c>
      <c r="J9" s="19">
        <f t="shared" ref="J9:J13" si="1">(D9*E9)+F9</f>
        <v>644220</v>
      </c>
      <c r="K9" s="19">
        <f t="shared" ref="K9:K13" si="2">J9*I9</f>
        <v>7730640</v>
      </c>
      <c r="L9" s="17"/>
    </row>
    <row r="10" spans="1:12" ht="33">
      <c r="A10" s="18" t="s">
        <v>10</v>
      </c>
      <c r="B10" s="7" t="s">
        <v>40</v>
      </c>
      <c r="C10" s="17" t="s">
        <v>47</v>
      </c>
      <c r="D10" s="17">
        <v>8</v>
      </c>
      <c r="E10" s="19">
        <f t="shared" si="0"/>
        <v>59422</v>
      </c>
      <c r="F10" s="17">
        <v>50000</v>
      </c>
      <c r="G10" s="17">
        <v>0</v>
      </c>
      <c r="H10" s="20" t="s">
        <v>27</v>
      </c>
      <c r="I10" s="17">
        <v>12</v>
      </c>
      <c r="J10" s="19">
        <f t="shared" si="1"/>
        <v>525376</v>
      </c>
      <c r="K10" s="19">
        <f t="shared" si="2"/>
        <v>6304512</v>
      </c>
      <c r="L10" s="17"/>
    </row>
    <row r="11" spans="1:12" ht="49.5">
      <c r="A11" s="18" t="s">
        <v>11</v>
      </c>
      <c r="B11" s="6" t="s">
        <v>60</v>
      </c>
      <c r="C11" s="17" t="s">
        <v>47</v>
      </c>
      <c r="D11" s="17">
        <v>10</v>
      </c>
      <c r="E11" s="19">
        <f t="shared" si="0"/>
        <v>59422</v>
      </c>
      <c r="F11" s="17">
        <v>10000</v>
      </c>
      <c r="G11" s="17">
        <v>0</v>
      </c>
      <c r="H11" s="20" t="s">
        <v>27</v>
      </c>
      <c r="I11" s="17">
        <v>12</v>
      </c>
      <c r="J11" s="19">
        <f t="shared" si="1"/>
        <v>604220</v>
      </c>
      <c r="K11" s="19">
        <f t="shared" si="2"/>
        <v>7250640</v>
      </c>
      <c r="L11" s="17"/>
    </row>
    <row r="12" spans="1:12" ht="66">
      <c r="A12" s="18" t="s">
        <v>12</v>
      </c>
      <c r="B12" s="6" t="s">
        <v>41</v>
      </c>
      <c r="C12" s="17" t="s">
        <v>38</v>
      </c>
      <c r="D12" s="17">
        <v>0.5</v>
      </c>
      <c r="E12" s="19">
        <f t="shared" si="0"/>
        <v>59422</v>
      </c>
      <c r="F12" s="17">
        <v>50000</v>
      </c>
      <c r="G12" s="17">
        <v>0</v>
      </c>
      <c r="H12" s="20" t="s">
        <v>27</v>
      </c>
      <c r="I12" s="17">
        <v>12</v>
      </c>
      <c r="J12" s="19">
        <f t="shared" si="1"/>
        <v>79711</v>
      </c>
      <c r="K12" s="19">
        <f t="shared" si="2"/>
        <v>956532</v>
      </c>
      <c r="L12" s="17"/>
    </row>
    <row r="13" spans="1:12" ht="49.5">
      <c r="A13" s="18" t="s">
        <v>13</v>
      </c>
      <c r="B13" s="6" t="s">
        <v>42</v>
      </c>
      <c r="C13" s="17" t="s">
        <v>47</v>
      </c>
      <c r="D13" s="17">
        <v>4</v>
      </c>
      <c r="E13" s="19">
        <f t="shared" si="0"/>
        <v>59422</v>
      </c>
      <c r="F13" s="17">
        <v>50000</v>
      </c>
      <c r="G13" s="17">
        <v>0</v>
      </c>
      <c r="H13" s="20" t="s">
        <v>27</v>
      </c>
      <c r="I13" s="17">
        <v>12</v>
      </c>
      <c r="J13" s="19">
        <f t="shared" si="1"/>
        <v>287688</v>
      </c>
      <c r="K13" s="19">
        <f t="shared" si="2"/>
        <v>3452256</v>
      </c>
      <c r="L13" s="17"/>
    </row>
    <row r="14" spans="1:12" ht="66">
      <c r="A14" s="18" t="s">
        <v>45</v>
      </c>
      <c r="B14" s="6" t="s">
        <v>43</v>
      </c>
      <c r="C14" s="17" t="s">
        <v>47</v>
      </c>
      <c r="D14" s="17">
        <v>4</v>
      </c>
      <c r="E14" s="19">
        <f t="shared" si="0"/>
        <v>59422</v>
      </c>
      <c r="F14" s="17">
        <v>50000</v>
      </c>
      <c r="G14" s="17">
        <v>0</v>
      </c>
      <c r="H14" s="20" t="s">
        <v>27</v>
      </c>
      <c r="I14" s="17">
        <v>12</v>
      </c>
      <c r="J14" s="19">
        <f t="shared" ref="J14" si="3">(D14*E14)+F14</f>
        <v>287688</v>
      </c>
      <c r="K14" s="19">
        <f t="shared" ref="K14" si="4">J14*I14</f>
        <v>3452256</v>
      </c>
      <c r="L14" s="17"/>
    </row>
    <row r="15" spans="1:12" ht="49.5">
      <c r="A15" s="18" t="s">
        <v>46</v>
      </c>
      <c r="B15" s="6" t="s">
        <v>44</v>
      </c>
      <c r="C15" s="17" t="s">
        <v>47</v>
      </c>
      <c r="D15" s="17">
        <v>4</v>
      </c>
      <c r="E15" s="19">
        <f t="shared" si="0"/>
        <v>59422</v>
      </c>
      <c r="F15" s="17">
        <v>50000</v>
      </c>
      <c r="G15" s="17">
        <v>0</v>
      </c>
      <c r="H15" s="20" t="s">
        <v>27</v>
      </c>
      <c r="I15" s="17">
        <v>12</v>
      </c>
      <c r="J15" s="19">
        <f t="shared" ref="J15" si="5">(D15*E15)+F15</f>
        <v>287688</v>
      </c>
      <c r="K15" s="19">
        <f t="shared" ref="K15" si="6">J15*I15</f>
        <v>3452256</v>
      </c>
      <c r="L15" s="17"/>
    </row>
    <row r="16" spans="1:12">
      <c r="A16" s="18"/>
      <c r="B16" s="6"/>
      <c r="C16" s="17"/>
      <c r="D16" s="17"/>
      <c r="E16" s="19"/>
      <c r="F16" s="17"/>
      <c r="G16" s="17"/>
      <c r="H16" s="20"/>
      <c r="I16" s="17"/>
      <c r="J16" s="19"/>
      <c r="K16" s="19"/>
      <c r="L16" s="17"/>
    </row>
    <row r="17" spans="1:12">
      <c r="A17" s="14">
        <v>2</v>
      </c>
      <c r="B17" s="21" t="s">
        <v>14</v>
      </c>
      <c r="C17" s="17" t="s">
        <v>15</v>
      </c>
      <c r="D17" s="17">
        <v>2</v>
      </c>
      <c r="E17" s="19">
        <v>59422</v>
      </c>
      <c r="F17" s="17">
        <v>0</v>
      </c>
      <c r="G17" s="17">
        <v>0</v>
      </c>
      <c r="H17" s="20" t="s">
        <v>27</v>
      </c>
      <c r="I17" s="17">
        <v>12</v>
      </c>
      <c r="J17" s="19">
        <f t="shared" ref="J17:J28" si="7">(D17*E17)+F17</f>
        <v>118844</v>
      </c>
      <c r="K17" s="19">
        <f t="shared" ref="K17:K28" si="8">J17*I17</f>
        <v>1426128</v>
      </c>
      <c r="L17" s="17"/>
    </row>
    <row r="18" spans="1:12" ht="33">
      <c r="A18" s="18"/>
      <c r="B18" s="7"/>
      <c r="C18" s="17" t="s">
        <v>16</v>
      </c>
      <c r="D18" s="17">
        <v>1</v>
      </c>
      <c r="E18" s="17">
        <v>0</v>
      </c>
      <c r="F18" s="19">
        <v>30000</v>
      </c>
      <c r="G18" s="17">
        <v>0</v>
      </c>
      <c r="H18" s="20" t="s">
        <v>27</v>
      </c>
      <c r="I18" s="17">
        <v>12</v>
      </c>
      <c r="J18" s="19">
        <f t="shared" si="7"/>
        <v>30000</v>
      </c>
      <c r="K18" s="19">
        <f t="shared" si="8"/>
        <v>360000</v>
      </c>
      <c r="L18" s="17" t="s">
        <v>31</v>
      </c>
    </row>
    <row r="19" spans="1:12">
      <c r="A19" s="18"/>
      <c r="B19" s="7"/>
      <c r="C19" s="17" t="s">
        <v>17</v>
      </c>
      <c r="D19" s="17">
        <v>0.5</v>
      </c>
      <c r="E19" s="19">
        <v>59422</v>
      </c>
      <c r="F19" s="19">
        <v>0</v>
      </c>
      <c r="G19" s="17">
        <v>0</v>
      </c>
      <c r="H19" s="20" t="s">
        <v>27</v>
      </c>
      <c r="I19" s="17">
        <v>12</v>
      </c>
      <c r="J19" s="19">
        <f t="shared" si="7"/>
        <v>29711</v>
      </c>
      <c r="K19" s="19">
        <f t="shared" si="8"/>
        <v>356532</v>
      </c>
      <c r="L19" s="17"/>
    </row>
    <row r="20" spans="1:12">
      <c r="A20" s="14">
        <v>3</v>
      </c>
      <c r="B20" s="21" t="s">
        <v>18</v>
      </c>
      <c r="C20" s="17"/>
      <c r="D20" s="17">
        <v>0</v>
      </c>
      <c r="E20" s="17">
        <v>0</v>
      </c>
      <c r="F20" s="17">
        <v>0</v>
      </c>
      <c r="G20" s="17">
        <v>0</v>
      </c>
      <c r="H20" s="20" t="s">
        <v>27</v>
      </c>
      <c r="I20" s="17">
        <v>12</v>
      </c>
      <c r="J20" s="19">
        <f t="shared" si="7"/>
        <v>0</v>
      </c>
      <c r="K20" s="19">
        <f t="shared" si="8"/>
        <v>0</v>
      </c>
      <c r="L20" s="17"/>
    </row>
    <row r="21" spans="1:12">
      <c r="A21" s="18" t="s">
        <v>19</v>
      </c>
      <c r="B21" s="7" t="s">
        <v>20</v>
      </c>
      <c r="C21" s="17"/>
      <c r="D21" s="17">
        <v>0</v>
      </c>
      <c r="E21" s="17">
        <v>0</v>
      </c>
      <c r="F21" s="17">
        <v>0</v>
      </c>
      <c r="G21" s="17">
        <v>0</v>
      </c>
      <c r="H21" s="20" t="s">
        <v>27</v>
      </c>
      <c r="I21" s="17">
        <v>12</v>
      </c>
      <c r="J21" s="19">
        <f t="shared" si="7"/>
        <v>0</v>
      </c>
      <c r="K21" s="19">
        <f t="shared" si="8"/>
        <v>0</v>
      </c>
      <c r="L21" s="17"/>
    </row>
    <row r="22" spans="1:12">
      <c r="A22" s="18" t="s">
        <v>21</v>
      </c>
      <c r="B22" s="7" t="s">
        <v>22</v>
      </c>
      <c r="C22" s="17"/>
      <c r="D22" s="17">
        <v>0</v>
      </c>
      <c r="E22" s="17">
        <v>0</v>
      </c>
      <c r="F22" s="17">
        <v>0</v>
      </c>
      <c r="G22" s="17">
        <v>0</v>
      </c>
      <c r="H22" s="20" t="s">
        <v>27</v>
      </c>
      <c r="I22" s="17">
        <v>12</v>
      </c>
      <c r="J22" s="19">
        <f t="shared" si="7"/>
        <v>0</v>
      </c>
      <c r="K22" s="19">
        <f t="shared" si="8"/>
        <v>0</v>
      </c>
      <c r="L22" s="17"/>
    </row>
    <row r="23" spans="1:12">
      <c r="A23" s="18" t="s">
        <v>23</v>
      </c>
      <c r="B23" s="7" t="s">
        <v>24</v>
      </c>
      <c r="C23" s="17"/>
      <c r="D23" s="17">
        <v>0</v>
      </c>
      <c r="E23" s="17">
        <v>0</v>
      </c>
      <c r="F23" s="17">
        <v>0</v>
      </c>
      <c r="G23" s="17">
        <v>0</v>
      </c>
      <c r="H23" s="20" t="s">
        <v>27</v>
      </c>
      <c r="I23" s="17">
        <v>12</v>
      </c>
      <c r="J23" s="19">
        <f t="shared" si="7"/>
        <v>0</v>
      </c>
      <c r="K23" s="19">
        <f t="shared" si="8"/>
        <v>0</v>
      </c>
      <c r="L23" s="17"/>
    </row>
    <row r="24" spans="1:12" ht="33">
      <c r="A24" s="14">
        <v>4</v>
      </c>
      <c r="B24" s="21" t="s">
        <v>57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20" t="s">
        <v>27</v>
      </c>
      <c r="I24" s="17">
        <v>12</v>
      </c>
      <c r="J24" s="19">
        <f t="shared" si="7"/>
        <v>0</v>
      </c>
      <c r="K24" s="19">
        <f t="shared" si="8"/>
        <v>0</v>
      </c>
      <c r="L24" s="17"/>
    </row>
    <row r="25" spans="1:12">
      <c r="A25" s="14">
        <v>5</v>
      </c>
      <c r="B25" s="21" t="s">
        <v>58</v>
      </c>
      <c r="C25" s="17">
        <v>0</v>
      </c>
      <c r="D25" s="17">
        <v>0</v>
      </c>
      <c r="E25" s="19">
        <v>59422</v>
      </c>
      <c r="F25" s="17">
        <v>0</v>
      </c>
      <c r="G25" s="17">
        <v>0</v>
      </c>
      <c r="H25" s="20" t="s">
        <v>27</v>
      </c>
      <c r="I25" s="17">
        <v>12</v>
      </c>
      <c r="J25" s="19">
        <f t="shared" si="7"/>
        <v>0</v>
      </c>
      <c r="K25" s="19">
        <f t="shared" si="8"/>
        <v>0</v>
      </c>
      <c r="L25" s="17"/>
    </row>
    <row r="26" spans="1:12">
      <c r="A26" s="14">
        <v>6</v>
      </c>
      <c r="B26" s="21" t="s">
        <v>25</v>
      </c>
      <c r="C26" s="17" t="s">
        <v>15</v>
      </c>
      <c r="D26" s="17">
        <v>2</v>
      </c>
      <c r="E26" s="19">
        <v>59422</v>
      </c>
      <c r="F26" s="17">
        <v>0</v>
      </c>
      <c r="G26" s="17">
        <v>0</v>
      </c>
      <c r="H26" s="20" t="s">
        <v>27</v>
      </c>
      <c r="I26" s="17">
        <v>12</v>
      </c>
      <c r="J26" s="19">
        <f t="shared" si="7"/>
        <v>118844</v>
      </c>
      <c r="K26" s="19">
        <f t="shared" si="8"/>
        <v>1426128</v>
      </c>
      <c r="L26" s="17"/>
    </row>
    <row r="27" spans="1:12" ht="33">
      <c r="A27" s="18"/>
      <c r="B27" s="7"/>
      <c r="C27" s="17" t="s">
        <v>16</v>
      </c>
      <c r="D27" s="17">
        <v>1</v>
      </c>
      <c r="E27" s="19">
        <v>0</v>
      </c>
      <c r="F27" s="19">
        <v>30000</v>
      </c>
      <c r="G27" s="17">
        <v>0</v>
      </c>
      <c r="H27" s="20" t="s">
        <v>27</v>
      </c>
      <c r="I27" s="17">
        <v>12</v>
      </c>
      <c r="J27" s="19">
        <f t="shared" si="7"/>
        <v>30000</v>
      </c>
      <c r="K27" s="19">
        <f t="shared" si="8"/>
        <v>360000</v>
      </c>
      <c r="L27" s="17" t="s">
        <v>31</v>
      </c>
    </row>
    <row r="28" spans="1:12">
      <c r="A28" s="18"/>
      <c r="B28" s="7"/>
      <c r="C28" s="17" t="s">
        <v>17</v>
      </c>
      <c r="D28" s="17">
        <v>0.5</v>
      </c>
      <c r="E28" s="19">
        <v>59422</v>
      </c>
      <c r="F28" s="19">
        <v>0</v>
      </c>
      <c r="G28" s="17">
        <v>0</v>
      </c>
      <c r="H28" s="20" t="s">
        <v>27</v>
      </c>
      <c r="I28" s="17">
        <v>12</v>
      </c>
      <c r="J28" s="19">
        <f t="shared" si="7"/>
        <v>29711</v>
      </c>
      <c r="K28" s="19">
        <f t="shared" si="8"/>
        <v>356532</v>
      </c>
      <c r="L28" s="17"/>
    </row>
    <row r="29" spans="1:12">
      <c r="A29" s="18"/>
      <c r="B29" s="22" t="s">
        <v>26</v>
      </c>
      <c r="C29" s="22"/>
      <c r="D29" s="17"/>
      <c r="E29" s="17"/>
      <c r="F29" s="17"/>
      <c r="G29" s="17"/>
      <c r="H29" s="17"/>
      <c r="I29" s="17"/>
      <c r="J29" s="23">
        <f>SUM(J8:J28)</f>
        <v>3135123</v>
      </c>
      <c r="K29" s="23">
        <f>SUM(K8:K28)</f>
        <v>37621476</v>
      </c>
      <c r="L29" s="17"/>
    </row>
    <row r="31" spans="1:12">
      <c r="B31" s="24" t="s">
        <v>29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 ht="15" customHeight="1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1:12" ht="115.5">
      <c r="A33" s="14" t="s">
        <v>0</v>
      </c>
      <c r="B33" s="14" t="s">
        <v>1</v>
      </c>
      <c r="C33" s="14" t="s">
        <v>2</v>
      </c>
      <c r="D33" s="14" t="s">
        <v>51</v>
      </c>
      <c r="E33" s="14" t="s">
        <v>52</v>
      </c>
      <c r="F33" s="14" t="s">
        <v>53</v>
      </c>
      <c r="G33" s="14" t="s">
        <v>54</v>
      </c>
      <c r="H33" s="14" t="s">
        <v>3</v>
      </c>
      <c r="I33" s="14" t="s">
        <v>4</v>
      </c>
      <c r="J33" s="14" t="s">
        <v>55</v>
      </c>
      <c r="K33" s="14" t="s">
        <v>56</v>
      </c>
      <c r="L33" s="14" t="s">
        <v>5</v>
      </c>
    </row>
    <row r="34" spans="1:12" ht="34.75" customHeight="1">
      <c r="A34" s="14">
        <v>1</v>
      </c>
      <c r="B34" s="26" t="s">
        <v>6</v>
      </c>
      <c r="C34" s="27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33">
      <c r="A35" s="18" t="s">
        <v>7</v>
      </c>
      <c r="B35" s="6" t="s">
        <v>39</v>
      </c>
      <c r="C35" s="17" t="s">
        <v>47</v>
      </c>
      <c r="D35" s="17">
        <v>1</v>
      </c>
      <c r="E35" s="19">
        <f t="shared" ref="E35:E42" si="9">ROUND((125500000/12/22/8),0)</f>
        <v>59422</v>
      </c>
      <c r="F35" s="17">
        <v>2000</v>
      </c>
      <c r="G35" s="17">
        <v>0</v>
      </c>
      <c r="H35" s="20" t="s">
        <v>27</v>
      </c>
      <c r="I35" s="17">
        <v>12</v>
      </c>
      <c r="J35" s="19">
        <f>(D35*E35)+F35</f>
        <v>61422</v>
      </c>
      <c r="K35" s="19">
        <f>J35*I35</f>
        <v>737064</v>
      </c>
      <c r="L35" s="17"/>
    </row>
    <row r="36" spans="1:12" ht="49.5">
      <c r="A36" s="18" t="s">
        <v>9</v>
      </c>
      <c r="B36" s="6" t="s">
        <v>61</v>
      </c>
      <c r="C36" s="17" t="s">
        <v>8</v>
      </c>
      <c r="D36" s="17">
        <v>10</v>
      </c>
      <c r="E36" s="19">
        <f t="shared" si="9"/>
        <v>59422</v>
      </c>
      <c r="F36" s="17">
        <v>50000</v>
      </c>
      <c r="G36" s="17">
        <v>0</v>
      </c>
      <c r="H36" s="20" t="s">
        <v>27</v>
      </c>
      <c r="I36" s="17">
        <v>12</v>
      </c>
      <c r="J36" s="19">
        <f t="shared" ref="J36:J55" si="10">(D36*E36)+F36</f>
        <v>644220</v>
      </c>
      <c r="K36" s="19">
        <f t="shared" ref="K36:K55" si="11">J36*I36</f>
        <v>7730640</v>
      </c>
      <c r="L36" s="17"/>
    </row>
    <row r="37" spans="1:12" ht="33">
      <c r="A37" s="18" t="s">
        <v>10</v>
      </c>
      <c r="B37" s="7" t="s">
        <v>40</v>
      </c>
      <c r="C37" s="17" t="s">
        <v>47</v>
      </c>
      <c r="D37" s="17">
        <v>8</v>
      </c>
      <c r="E37" s="19">
        <f t="shared" si="9"/>
        <v>59422</v>
      </c>
      <c r="F37" s="17">
        <v>50000</v>
      </c>
      <c r="G37" s="17">
        <v>0</v>
      </c>
      <c r="H37" s="20" t="s">
        <v>27</v>
      </c>
      <c r="I37" s="17">
        <v>12</v>
      </c>
      <c r="J37" s="19">
        <f t="shared" si="10"/>
        <v>525376</v>
      </c>
      <c r="K37" s="19">
        <f t="shared" si="11"/>
        <v>6304512</v>
      </c>
      <c r="L37" s="17"/>
    </row>
    <row r="38" spans="1:12" ht="49.5">
      <c r="A38" s="18" t="s">
        <v>11</v>
      </c>
      <c r="B38" s="6" t="s">
        <v>60</v>
      </c>
      <c r="C38" s="17" t="s">
        <v>47</v>
      </c>
      <c r="D38" s="17">
        <v>10</v>
      </c>
      <c r="E38" s="19">
        <f t="shared" si="9"/>
        <v>59422</v>
      </c>
      <c r="F38" s="17">
        <v>10000</v>
      </c>
      <c r="G38" s="17">
        <v>0</v>
      </c>
      <c r="H38" s="20" t="s">
        <v>27</v>
      </c>
      <c r="I38" s="17">
        <v>12</v>
      </c>
      <c r="J38" s="19">
        <f t="shared" si="10"/>
        <v>604220</v>
      </c>
      <c r="K38" s="19">
        <f t="shared" si="11"/>
        <v>7250640</v>
      </c>
      <c r="L38" s="17"/>
    </row>
    <row r="39" spans="1:12" ht="66">
      <c r="A39" s="18" t="s">
        <v>12</v>
      </c>
      <c r="B39" s="6" t="s">
        <v>41</v>
      </c>
      <c r="C39" s="17" t="s">
        <v>38</v>
      </c>
      <c r="D39" s="17">
        <v>0.5</v>
      </c>
      <c r="E39" s="19">
        <f t="shared" si="9"/>
        <v>59422</v>
      </c>
      <c r="F39" s="17">
        <v>50000</v>
      </c>
      <c r="G39" s="17">
        <v>0</v>
      </c>
      <c r="H39" s="20" t="s">
        <v>27</v>
      </c>
      <c r="I39" s="17">
        <v>12</v>
      </c>
      <c r="J39" s="19">
        <f t="shared" si="10"/>
        <v>79711</v>
      </c>
      <c r="K39" s="19">
        <f t="shared" si="11"/>
        <v>956532</v>
      </c>
      <c r="L39" s="17"/>
    </row>
    <row r="40" spans="1:12" ht="49.5">
      <c r="A40" s="18" t="s">
        <v>13</v>
      </c>
      <c r="B40" s="6" t="s">
        <v>42</v>
      </c>
      <c r="C40" s="17" t="s">
        <v>47</v>
      </c>
      <c r="D40" s="17">
        <v>4</v>
      </c>
      <c r="E40" s="19">
        <f t="shared" si="9"/>
        <v>59422</v>
      </c>
      <c r="F40" s="17">
        <v>50000</v>
      </c>
      <c r="G40" s="17">
        <v>0</v>
      </c>
      <c r="H40" s="20" t="s">
        <v>27</v>
      </c>
      <c r="I40" s="17">
        <v>12</v>
      </c>
      <c r="J40" s="19">
        <f t="shared" si="10"/>
        <v>287688</v>
      </c>
      <c r="K40" s="19">
        <f t="shared" si="11"/>
        <v>3452256</v>
      </c>
      <c r="L40" s="17"/>
    </row>
    <row r="41" spans="1:12" ht="66">
      <c r="A41" s="18" t="s">
        <v>45</v>
      </c>
      <c r="B41" s="6" t="s">
        <v>43</v>
      </c>
      <c r="C41" s="17" t="s">
        <v>47</v>
      </c>
      <c r="D41" s="17">
        <v>4</v>
      </c>
      <c r="E41" s="19">
        <f t="shared" si="9"/>
        <v>59422</v>
      </c>
      <c r="F41" s="17">
        <v>50000</v>
      </c>
      <c r="G41" s="17">
        <v>0</v>
      </c>
      <c r="H41" s="20" t="s">
        <v>27</v>
      </c>
      <c r="I41" s="17">
        <v>12</v>
      </c>
      <c r="J41" s="19">
        <f t="shared" ref="J41" si="12">(D41*E41)+F41</f>
        <v>287688</v>
      </c>
      <c r="K41" s="19">
        <f t="shared" ref="K41" si="13">J41*I41</f>
        <v>3452256</v>
      </c>
      <c r="L41" s="17"/>
    </row>
    <row r="42" spans="1:12" ht="49.5">
      <c r="A42" s="18" t="s">
        <v>46</v>
      </c>
      <c r="B42" s="6" t="s">
        <v>44</v>
      </c>
      <c r="C42" s="17" t="s">
        <v>47</v>
      </c>
      <c r="D42" s="17">
        <v>4</v>
      </c>
      <c r="E42" s="19">
        <f t="shared" si="9"/>
        <v>59422</v>
      </c>
      <c r="F42" s="17">
        <v>50000</v>
      </c>
      <c r="G42" s="17">
        <v>0</v>
      </c>
      <c r="H42" s="20" t="s">
        <v>27</v>
      </c>
      <c r="I42" s="17">
        <v>12</v>
      </c>
      <c r="J42" s="19">
        <f t="shared" ref="J42" si="14">(D42*E42)+F42</f>
        <v>287688</v>
      </c>
      <c r="K42" s="19">
        <f t="shared" ref="K42" si="15">J42*I42</f>
        <v>3452256</v>
      </c>
      <c r="L42" s="17"/>
    </row>
    <row r="43" spans="1:12">
      <c r="A43" s="18"/>
      <c r="B43" s="6"/>
      <c r="C43" s="17"/>
      <c r="D43" s="17"/>
      <c r="E43" s="19"/>
      <c r="F43" s="17"/>
      <c r="G43" s="17"/>
      <c r="H43" s="20"/>
      <c r="I43" s="17"/>
      <c r="J43" s="19"/>
      <c r="K43" s="19"/>
      <c r="L43" s="17"/>
    </row>
    <row r="44" spans="1:12">
      <c r="A44" s="14">
        <v>2</v>
      </c>
      <c r="B44" s="21" t="s">
        <v>14</v>
      </c>
      <c r="C44" s="17" t="s">
        <v>15</v>
      </c>
      <c r="D44" s="17">
        <v>0.5</v>
      </c>
      <c r="E44" s="19">
        <v>59422</v>
      </c>
      <c r="F44" s="17">
        <v>0</v>
      </c>
      <c r="G44" s="17">
        <v>0</v>
      </c>
      <c r="H44" s="20" t="s">
        <v>27</v>
      </c>
      <c r="I44" s="17">
        <v>12</v>
      </c>
      <c r="J44" s="19">
        <f t="shared" si="10"/>
        <v>29711</v>
      </c>
      <c r="K44" s="19">
        <f t="shared" si="11"/>
        <v>356532</v>
      </c>
      <c r="L44" s="17"/>
    </row>
    <row r="45" spans="1:12" ht="33">
      <c r="A45" s="18"/>
      <c r="B45" s="7"/>
      <c r="C45" s="17" t="s">
        <v>16</v>
      </c>
      <c r="D45" s="17">
        <v>1</v>
      </c>
      <c r="E45" s="17">
        <v>0</v>
      </c>
      <c r="F45" s="19">
        <v>30000</v>
      </c>
      <c r="G45" s="17">
        <v>0</v>
      </c>
      <c r="H45" s="20" t="s">
        <v>27</v>
      </c>
      <c r="I45" s="17">
        <v>12</v>
      </c>
      <c r="J45" s="19">
        <f t="shared" si="10"/>
        <v>30000</v>
      </c>
      <c r="K45" s="19">
        <f t="shared" si="11"/>
        <v>360000</v>
      </c>
      <c r="L45" s="17" t="s">
        <v>31</v>
      </c>
    </row>
    <row r="46" spans="1:12">
      <c r="A46" s="18"/>
      <c r="B46" s="7"/>
      <c r="C46" s="17" t="s">
        <v>17</v>
      </c>
      <c r="D46" s="17">
        <v>0.5</v>
      </c>
      <c r="E46" s="19">
        <v>59422</v>
      </c>
      <c r="F46" s="19">
        <v>0</v>
      </c>
      <c r="G46" s="17">
        <v>0</v>
      </c>
      <c r="H46" s="20" t="s">
        <v>27</v>
      </c>
      <c r="I46" s="17">
        <v>12</v>
      </c>
      <c r="J46" s="19">
        <f t="shared" si="10"/>
        <v>29711</v>
      </c>
      <c r="K46" s="19">
        <f t="shared" si="11"/>
        <v>356532</v>
      </c>
      <c r="L46" s="17"/>
    </row>
    <row r="47" spans="1:12">
      <c r="A47" s="14">
        <v>3</v>
      </c>
      <c r="B47" s="21" t="s">
        <v>18</v>
      </c>
      <c r="C47" s="17"/>
      <c r="D47" s="17">
        <v>0</v>
      </c>
      <c r="E47" s="17">
        <v>0</v>
      </c>
      <c r="F47" s="17">
        <v>0</v>
      </c>
      <c r="G47" s="17">
        <v>0</v>
      </c>
      <c r="H47" s="20" t="s">
        <v>27</v>
      </c>
      <c r="I47" s="17">
        <v>12</v>
      </c>
      <c r="J47" s="19">
        <f t="shared" si="10"/>
        <v>0</v>
      </c>
      <c r="K47" s="19">
        <f t="shared" si="11"/>
        <v>0</v>
      </c>
      <c r="L47" s="17"/>
    </row>
    <row r="48" spans="1:12">
      <c r="A48" s="18" t="s">
        <v>19</v>
      </c>
      <c r="B48" s="7" t="s">
        <v>20</v>
      </c>
      <c r="C48" s="17"/>
      <c r="D48" s="17">
        <v>0</v>
      </c>
      <c r="E48" s="17">
        <v>0</v>
      </c>
      <c r="F48" s="17">
        <v>0</v>
      </c>
      <c r="G48" s="17">
        <v>0</v>
      </c>
      <c r="H48" s="20" t="s">
        <v>27</v>
      </c>
      <c r="I48" s="17">
        <v>12</v>
      </c>
      <c r="J48" s="19">
        <f t="shared" si="10"/>
        <v>0</v>
      </c>
      <c r="K48" s="19">
        <f t="shared" si="11"/>
        <v>0</v>
      </c>
      <c r="L48" s="17"/>
    </row>
    <row r="49" spans="1:12">
      <c r="A49" s="18" t="s">
        <v>21</v>
      </c>
      <c r="B49" s="7" t="s">
        <v>22</v>
      </c>
      <c r="C49" s="17"/>
      <c r="D49" s="17">
        <v>0</v>
      </c>
      <c r="E49" s="17">
        <v>0</v>
      </c>
      <c r="F49" s="17">
        <v>0</v>
      </c>
      <c r="G49" s="17">
        <v>0</v>
      </c>
      <c r="H49" s="20" t="s">
        <v>27</v>
      </c>
      <c r="I49" s="17">
        <v>12</v>
      </c>
      <c r="J49" s="19">
        <f t="shared" si="10"/>
        <v>0</v>
      </c>
      <c r="K49" s="19">
        <f t="shared" si="11"/>
        <v>0</v>
      </c>
      <c r="L49" s="17"/>
    </row>
    <row r="50" spans="1:12">
      <c r="A50" s="18" t="s">
        <v>23</v>
      </c>
      <c r="B50" s="7" t="s">
        <v>24</v>
      </c>
      <c r="C50" s="17"/>
      <c r="D50" s="17">
        <v>0</v>
      </c>
      <c r="E50" s="17">
        <v>0</v>
      </c>
      <c r="F50" s="17">
        <v>0</v>
      </c>
      <c r="G50" s="17">
        <v>0</v>
      </c>
      <c r="H50" s="20" t="s">
        <v>27</v>
      </c>
      <c r="I50" s="17">
        <v>12</v>
      </c>
      <c r="J50" s="19">
        <f t="shared" si="10"/>
        <v>0</v>
      </c>
      <c r="K50" s="19">
        <f t="shared" si="11"/>
        <v>0</v>
      </c>
      <c r="L50" s="17"/>
    </row>
    <row r="51" spans="1:12" ht="33">
      <c r="A51" s="14">
        <v>4</v>
      </c>
      <c r="B51" s="21" t="s">
        <v>57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20" t="s">
        <v>27</v>
      </c>
      <c r="I51" s="17">
        <v>12</v>
      </c>
      <c r="J51" s="19">
        <f t="shared" si="10"/>
        <v>0</v>
      </c>
      <c r="K51" s="19">
        <f t="shared" si="11"/>
        <v>0</v>
      </c>
      <c r="L51" s="17"/>
    </row>
    <row r="52" spans="1:12">
      <c r="A52" s="14">
        <v>5</v>
      </c>
      <c r="B52" s="21" t="s">
        <v>58</v>
      </c>
      <c r="C52" s="17">
        <v>0</v>
      </c>
      <c r="D52" s="17">
        <v>0</v>
      </c>
      <c r="E52" s="19">
        <v>59422</v>
      </c>
      <c r="F52" s="17">
        <v>0</v>
      </c>
      <c r="G52" s="17">
        <v>0</v>
      </c>
      <c r="H52" s="20" t="s">
        <v>27</v>
      </c>
      <c r="I52" s="17">
        <v>12</v>
      </c>
      <c r="J52" s="19">
        <f t="shared" si="10"/>
        <v>0</v>
      </c>
      <c r="K52" s="19">
        <f t="shared" si="11"/>
        <v>0</v>
      </c>
      <c r="L52" s="17"/>
    </row>
    <row r="53" spans="1:12">
      <c r="A53" s="14">
        <v>6</v>
      </c>
      <c r="B53" s="21" t="s">
        <v>25</v>
      </c>
      <c r="C53" s="17" t="s">
        <v>15</v>
      </c>
      <c r="D53" s="17">
        <v>0.5</v>
      </c>
      <c r="E53" s="19">
        <v>59422</v>
      </c>
      <c r="F53" s="17">
        <v>0</v>
      </c>
      <c r="G53" s="17">
        <v>0</v>
      </c>
      <c r="H53" s="20" t="s">
        <v>27</v>
      </c>
      <c r="I53" s="17">
        <v>12</v>
      </c>
      <c r="J53" s="19">
        <f t="shared" si="10"/>
        <v>29711</v>
      </c>
      <c r="K53" s="19">
        <f t="shared" si="11"/>
        <v>356532</v>
      </c>
      <c r="L53" s="17"/>
    </row>
    <row r="54" spans="1:12" ht="33">
      <c r="A54" s="18"/>
      <c r="B54" s="7"/>
      <c r="C54" s="17" t="s">
        <v>16</v>
      </c>
      <c r="D54" s="17">
        <v>1</v>
      </c>
      <c r="E54" s="19">
        <v>0</v>
      </c>
      <c r="F54" s="19">
        <v>30000</v>
      </c>
      <c r="G54" s="17">
        <v>0</v>
      </c>
      <c r="H54" s="20" t="s">
        <v>27</v>
      </c>
      <c r="I54" s="17">
        <v>12</v>
      </c>
      <c r="J54" s="19">
        <f t="shared" si="10"/>
        <v>30000</v>
      </c>
      <c r="K54" s="19">
        <f t="shared" si="11"/>
        <v>360000</v>
      </c>
      <c r="L54" s="17" t="s">
        <v>31</v>
      </c>
    </row>
    <row r="55" spans="1:12">
      <c r="A55" s="18"/>
      <c r="B55" s="7"/>
      <c r="C55" s="17" t="s">
        <v>17</v>
      </c>
      <c r="D55" s="17">
        <v>0.5</v>
      </c>
      <c r="E55" s="19">
        <v>59422</v>
      </c>
      <c r="F55" s="19">
        <v>0</v>
      </c>
      <c r="G55" s="17">
        <v>0</v>
      </c>
      <c r="H55" s="20" t="s">
        <v>27</v>
      </c>
      <c r="I55" s="17">
        <v>12</v>
      </c>
      <c r="J55" s="19">
        <f t="shared" si="10"/>
        <v>29711</v>
      </c>
      <c r="K55" s="19">
        <f t="shared" si="11"/>
        <v>356532</v>
      </c>
      <c r="L55" s="17"/>
    </row>
    <row r="56" spans="1:12">
      <c r="A56" s="18"/>
      <c r="B56" s="22" t="s">
        <v>26</v>
      </c>
      <c r="C56" s="22"/>
      <c r="D56" s="17"/>
      <c r="E56" s="17"/>
      <c r="F56" s="17"/>
      <c r="G56" s="17"/>
      <c r="H56" s="17"/>
      <c r="I56" s="17"/>
      <c r="J56" s="23">
        <f>SUM(J35:J55)</f>
        <v>2956857</v>
      </c>
      <c r="K56" s="23">
        <f>SUM(K35:K55)</f>
        <v>35482284</v>
      </c>
      <c r="L56" s="17"/>
    </row>
    <row r="58" spans="1:12">
      <c r="B58" s="24" t="s">
        <v>30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103" spans="2:12" ht="61.75" customHeight="1">
      <c r="B103" s="28" t="s">
        <v>59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</row>
  </sheetData>
  <mergeCells count="10">
    <mergeCell ref="B58:L58"/>
    <mergeCell ref="B103:L103"/>
    <mergeCell ref="B4:L4"/>
    <mergeCell ref="B5:L5"/>
    <mergeCell ref="B31:L31"/>
    <mergeCell ref="B56:C56"/>
    <mergeCell ref="B2:L2"/>
    <mergeCell ref="B1:C1"/>
    <mergeCell ref="B29:C29"/>
    <mergeCell ref="J1:K1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zoomScale="70" zoomScaleNormal="70" workbookViewId="0">
      <selection activeCell="G41" sqref="G41"/>
    </sheetView>
  </sheetViews>
  <sheetFormatPr defaultColWidth="8.83203125" defaultRowHeight="18"/>
  <cols>
    <col min="1" max="1" width="8.83203125" style="2"/>
    <col min="2" max="2" width="18.5" style="2" customWidth="1"/>
    <col min="3" max="3" width="63.33203125" style="2" customWidth="1"/>
    <col min="4" max="16384" width="8.83203125" style="2"/>
  </cols>
  <sheetData>
    <row r="2" spans="1:18" ht="41.15" customHeight="1">
      <c r="A2" s="8" t="s">
        <v>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"/>
      <c r="O2" s="4"/>
      <c r="P2" s="4"/>
      <c r="Q2" s="4"/>
      <c r="R2" s="4"/>
    </row>
    <row r="4" spans="1:18" ht="35.5">
      <c r="B4" s="3" t="s">
        <v>32</v>
      </c>
      <c r="C4" s="3" t="s">
        <v>33</v>
      </c>
    </row>
    <row r="5" spans="1:18">
      <c r="B5" s="1">
        <f>'BẢNG TÍNH TTHC'!K29</f>
        <v>37621476</v>
      </c>
      <c r="C5" s="1">
        <f>'BẢNG TÍNH TTHC'!K56</f>
        <v>35482284</v>
      </c>
    </row>
    <row r="28" spans="2:4">
      <c r="B28" s="1">
        <f>C5</f>
        <v>35482284</v>
      </c>
      <c r="C28" s="1">
        <f>B5-C5</f>
        <v>2139192</v>
      </c>
    </row>
    <row r="29" spans="2:4">
      <c r="B29" s="3" t="s">
        <v>34</v>
      </c>
      <c r="C29" s="3" t="s">
        <v>35</v>
      </c>
      <c r="D29" s="2" t="s">
        <v>36</v>
      </c>
    </row>
    <row r="30" spans="2:4">
      <c r="B30" s="5">
        <f>(B28/B5)*100%</f>
        <v>0.94313907301244637</v>
      </c>
      <c r="C30" s="5">
        <f>(C28/B5)*100%</f>
        <v>5.6860926987553601E-2</v>
      </c>
    </row>
  </sheetData>
  <mergeCells count="1">
    <mergeCell ref="A2:M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BẢNG TÍNH TTHC</vt:lpstr>
      <vt:lpstr>Sheet2</vt:lpstr>
      <vt:lpstr>'BẢNG TÍNH TTHC'!bieumau_pl_03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Phan</dc:creator>
  <cp:lastModifiedBy>User</cp:lastModifiedBy>
  <cp:lastPrinted>2026-08-25T08:47:04Z</cp:lastPrinted>
  <dcterms:created xsi:type="dcterms:W3CDTF">2026-04-27T14:04:13Z</dcterms:created>
  <dcterms:modified xsi:type="dcterms:W3CDTF">2026-08-25T08:53:04Z</dcterms:modified>
</cp:coreProperties>
</file>